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intra.sharepoint.com/sites/ESTAT-2020/Shared Documents/Methodological Report/Supplementary materials/"/>
    </mc:Choice>
  </mc:AlternateContent>
  <xr:revisionPtr revIDLastSave="50" documentId="13_ncr:1_{05074CEC-84B9-4242-A8CF-46B0C0D077AA}" xr6:coauthVersionLast="47" xr6:coauthVersionMax="47" xr10:uidLastSave="{DCDCD995-F29F-43E7-B66F-0D27128DD7C0}"/>
  <bookViews>
    <workbookView xWindow="-120" yWindow="-120" windowWidth="29040" windowHeight="15840" firstSheet="1" activeTab="1" xr2:uid="{41D6A8D6-4539-4523-A8EB-A80D7AE84EDC}"/>
  </bookViews>
  <sheets>
    <sheet name="Extent account" sheetId="1" r:id="rId1"/>
    <sheet name="Supply and use accoun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" i="1" l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<sst xmlns="http://schemas.openxmlformats.org/spreadsheetml/2006/main" count="124" uniqueCount="69">
  <si>
    <t>Helsinki urban greenspace ecosystem extent account 2022</t>
  </si>
  <si>
    <t>Ecosystem type, level 1</t>
  </si>
  <si>
    <t>1. Settlements and other artificial areas</t>
  </si>
  <si>
    <t>2. Cropland</t>
  </si>
  <si>
    <t>3. Grassland</t>
  </si>
  <si>
    <t>4. Forests and woodlands</t>
  </si>
  <si>
    <t>7. Inland wetlands</t>
  </si>
  <si>
    <t>Ecosystem type, level 2</t>
  </si>
  <si>
    <t>1.4 Urban greenspace</t>
  </si>
  <si>
    <t>2.1 Annual cropland</t>
  </si>
  <si>
    <t>3.1 Sown pastures and fields (modified grassland)</t>
  </si>
  <si>
    <t>3.2 Natural and semi-natural grassland</t>
  </si>
  <si>
    <t>4.1 Nearby urban/semiurban forests</t>
  </si>
  <si>
    <t>4.2 Recreational forests</t>
  </si>
  <si>
    <t>4.3 Protective/Buffer forests</t>
  </si>
  <si>
    <t>4.4 Commercial forest</t>
  </si>
  <si>
    <t>4.5 High nature-value forests</t>
  </si>
  <si>
    <t>4.6 Other forests</t>
  </si>
  <si>
    <t>7.1 Inland marshes on mineral soil</t>
  </si>
  <si>
    <t>Ecosystem type, level 3</t>
  </si>
  <si>
    <t>1.4.1 Parks</t>
  </si>
  <si>
    <t>1.4.2 Sports and recreation sites</t>
  </si>
  <si>
    <t>1.4.3 Other urban green</t>
  </si>
  <si>
    <t xml:space="preserve">2.1.1 Cropland imp. for landscape </t>
  </si>
  <si>
    <t>2.1.2 Other cropland</t>
  </si>
  <si>
    <t>3.1.1 Modified meadows, pastures and lawns</t>
  </si>
  <si>
    <t xml:space="preserve">3.2.1 High nature value meadows </t>
  </si>
  <si>
    <t>4.1.1 Nearby urban/semiurban forests</t>
  </si>
  <si>
    <t>4.2.1 Recreational forests</t>
  </si>
  <si>
    <t>4.3.1 Protective/Buffer forests</t>
  </si>
  <si>
    <t>4.4.1 Commercial forest</t>
  </si>
  <si>
    <t>4.5.1 High nature-value forests</t>
  </si>
  <si>
    <t>4.6.1 Other forests</t>
  </si>
  <si>
    <t>7.1.1 Reedbeds</t>
  </si>
  <si>
    <t>Ecosystem type, level 4</t>
  </si>
  <si>
    <t xml:space="preserve">1.4.1.1 High-value urban parks </t>
  </si>
  <si>
    <t>1.4.1.2 Recreational urban parks</t>
  </si>
  <si>
    <t xml:space="preserve">1.4.1.3 Protective/Buffer Greenspace </t>
  </si>
  <si>
    <t xml:space="preserve">1.4.2.1 Camping sites </t>
  </si>
  <si>
    <t>1.4.2.2 Sport sites and playgrounds</t>
  </si>
  <si>
    <t xml:space="preserve">1.4.2.3 Allotment and community gardens </t>
  </si>
  <si>
    <t>1.4.2.4 Bathing beaches</t>
  </si>
  <si>
    <t>1.4.2.5 Recreational meadows</t>
  </si>
  <si>
    <t>1.4.3.1 Other urban green</t>
  </si>
  <si>
    <t xml:space="preserve">2.1.1.1 Cropland important for landscape </t>
  </si>
  <si>
    <t>2.1.2.1 Other cropland</t>
  </si>
  <si>
    <t>3.1.1.1 Meadows and pastures important for landscape</t>
  </si>
  <si>
    <t xml:space="preserve">3.1.1.2 Open space </t>
  </si>
  <si>
    <t>3.1.1.3 Other lawns and meadows</t>
  </si>
  <si>
    <t xml:space="preserve">3.2.1.1 High nature value meadows </t>
  </si>
  <si>
    <t>4.1.1.1 Nearby urban/semiurban forests</t>
  </si>
  <si>
    <t>4.2.1.1 Recreational forests</t>
  </si>
  <si>
    <t>4.3.1.1 Protective/Buffer forests</t>
  </si>
  <si>
    <t>4.4.1.1 Commercial forest</t>
  </si>
  <si>
    <t>4.5.1.1 High nature-value forests</t>
  </si>
  <si>
    <t>4.6.1.1 Other forests</t>
  </si>
  <si>
    <t>7.1.1.1 Reedbeds</t>
  </si>
  <si>
    <t>Total</t>
  </si>
  <si>
    <t>Opening extent (ha)</t>
  </si>
  <si>
    <t>Ecosystem accounting area = Helsinki municipality</t>
  </si>
  <si>
    <t>Source data: Helsinki Register of Public Areas (2022), Urban Atlas (2018)</t>
  </si>
  <si>
    <t>Economic unit</t>
  </si>
  <si>
    <t>Ecosystem extent</t>
  </si>
  <si>
    <t>Household</t>
  </si>
  <si>
    <t>Relative importance based on Strava data (one example)</t>
  </si>
  <si>
    <t>Supply Account</t>
  </si>
  <si>
    <t>Recreational service: Number of visits (million)</t>
  </si>
  <si>
    <t>Recreational service: Value (million EUR)</t>
  </si>
  <si>
    <t>Use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</si>
</sst>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1" fontId="2" fillId="0" borderId="1" xfId="0" applyNumberFormat="1" applyFont="1" applyBorder="1"/>
    <xf numFmtId="49" fontId="2" fillId="0" borderId="1" xfId="0" applyNumberFormat="1" applyFont="1" applyBorder="1" applyAlignment="1">
      <alignment textRotation="90"/>
    </xf>
    <xf numFmtId="0" fontId="2" fillId="0" borderId="4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textRotation="90" wrapText="1"/>
    </xf>
    <xf numFmtId="0" fontId="2" fillId="0" borderId="0" xfId="0" applyFont="1"/>
    <xf numFmtId="1" fontId="2" fillId="0" borderId="0" xfId="0" applyNumberFormat="1" applyFont="1"/>
    <xf numFmtId="0" fontId="0" fillId="0" borderId="1" xfId="0" applyBorder="1"/>
    <xf numFmtId="0" fontId="5" fillId="0" borderId="1" xfId="0" applyFont="1" applyBorder="1" applyAlignment="1">
      <alignment textRotation="90" wrapText="1"/>
    </xf>
    <xf numFmtId="0" fontId="5" fillId="0" borderId="1" xfId="0" applyFont="1" applyBorder="1" applyAlignment="1">
      <alignment textRotation="90"/>
    </xf>
    <xf numFmtId="0" fontId="0" fillId="0" borderId="1" xfId="0" applyBorder="1" applyAlignment="1">
      <alignment horizontal="left" wrapText="1"/>
    </xf>
    <xf numFmtId="0" fontId="0" fillId="2" borderId="1" xfId="0" applyFill="1" applyBorder="1"/>
    <xf numFmtId="165" fontId="0" fillId="2" borderId="1" xfId="0" applyNumberFormat="1" applyFill="1" applyBorder="1"/>
    <xf numFmtId="165" fontId="0" fillId="0" borderId="1" xfId="0" applyNumberFormat="1" applyBorder="1"/>
    <xf numFmtId="165" fontId="0" fillId="0" borderId="1" xfId="1" applyNumberFormat="1" applyFont="1" applyBorder="1"/>
    <xf numFmtId="9" fontId="0" fillId="0" borderId="1" xfId="2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/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0" xfId="0" applyFont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92B0-D328-4FDB-9A2D-1766F025B386}">
  <dimension ref="A1:X8"/>
  <sheetViews>
    <sheetView zoomScale="115" zoomScaleNormal="115" workbookViewId="0">
      <selection activeCell="B2" sqref="B2"/>
    </sheetView>
  </sheetViews>
  <sheetFormatPr defaultRowHeight="15"/>
  <cols>
    <col min="1" max="1" width="12.28515625" customWidth="1"/>
    <col min="2" max="23" width="6.7109375" customWidth="1"/>
    <col min="24" max="24" width="5.7109375" customWidth="1"/>
  </cols>
  <sheetData>
    <row r="1" spans="1:24" ht="18.7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9"/>
    </row>
    <row r="2" spans="1:24" ht="28.9" customHeight="1">
      <c r="A2" s="6" t="s">
        <v>1</v>
      </c>
      <c r="B2" s="19" t="s">
        <v>2</v>
      </c>
      <c r="C2" s="20"/>
      <c r="D2" s="20"/>
      <c r="E2" s="20"/>
      <c r="F2" s="20"/>
      <c r="G2" s="20"/>
      <c r="H2" s="20"/>
      <c r="I2" s="20"/>
      <c r="J2" s="20"/>
      <c r="K2" s="19" t="s">
        <v>3</v>
      </c>
      <c r="L2" s="20"/>
      <c r="M2" s="19" t="s">
        <v>4</v>
      </c>
      <c r="N2" s="20"/>
      <c r="O2" s="20"/>
      <c r="P2" s="20"/>
      <c r="Q2" s="19" t="s">
        <v>5</v>
      </c>
      <c r="R2" s="20"/>
      <c r="S2" s="20"/>
      <c r="T2" s="20"/>
      <c r="U2" s="20"/>
      <c r="V2" s="20"/>
      <c r="W2" s="6" t="s">
        <v>6</v>
      </c>
      <c r="X2" s="4"/>
    </row>
    <row r="3" spans="1:24" ht="73.150000000000006" customHeight="1">
      <c r="A3" s="6" t="s">
        <v>7</v>
      </c>
      <c r="B3" s="19" t="s">
        <v>8</v>
      </c>
      <c r="C3" s="20"/>
      <c r="D3" s="20"/>
      <c r="E3" s="20"/>
      <c r="F3" s="20"/>
      <c r="G3" s="20"/>
      <c r="H3" s="20"/>
      <c r="I3" s="20"/>
      <c r="J3" s="20"/>
      <c r="K3" s="21" t="s">
        <v>9</v>
      </c>
      <c r="L3" s="22"/>
      <c r="M3" s="21" t="s">
        <v>10</v>
      </c>
      <c r="N3" s="22"/>
      <c r="O3" s="22"/>
      <c r="P3" s="6" t="s">
        <v>11</v>
      </c>
      <c r="Q3" s="6" t="s">
        <v>12</v>
      </c>
      <c r="R3" s="6" t="s">
        <v>13</v>
      </c>
      <c r="S3" s="6" t="s">
        <v>14</v>
      </c>
      <c r="T3" s="6" t="s">
        <v>15</v>
      </c>
      <c r="U3" s="6" t="s">
        <v>16</v>
      </c>
      <c r="V3" s="6" t="s">
        <v>17</v>
      </c>
      <c r="W3" s="6" t="s">
        <v>18</v>
      </c>
      <c r="X3" s="4"/>
    </row>
    <row r="4" spans="1:24" ht="73.150000000000006" customHeight="1">
      <c r="A4" s="6" t="s">
        <v>19</v>
      </c>
      <c r="B4" s="19" t="s">
        <v>20</v>
      </c>
      <c r="C4" s="20"/>
      <c r="D4" s="20"/>
      <c r="E4" s="19" t="s">
        <v>21</v>
      </c>
      <c r="F4" s="20"/>
      <c r="G4" s="20"/>
      <c r="H4" s="20"/>
      <c r="I4" s="20"/>
      <c r="J4" s="6" t="s">
        <v>22</v>
      </c>
      <c r="K4" s="6" t="s">
        <v>23</v>
      </c>
      <c r="L4" s="6" t="s">
        <v>24</v>
      </c>
      <c r="M4" s="21" t="s">
        <v>25</v>
      </c>
      <c r="N4" s="22"/>
      <c r="O4" s="22"/>
      <c r="P4" s="6" t="s">
        <v>26</v>
      </c>
      <c r="Q4" s="6" t="s">
        <v>27</v>
      </c>
      <c r="R4" s="6" t="s">
        <v>28</v>
      </c>
      <c r="S4" s="6" t="s">
        <v>29</v>
      </c>
      <c r="T4" s="6" t="s">
        <v>30</v>
      </c>
      <c r="U4" s="6" t="s">
        <v>31</v>
      </c>
      <c r="V4" s="6" t="s">
        <v>32</v>
      </c>
      <c r="W4" s="6" t="s">
        <v>33</v>
      </c>
      <c r="X4" s="3"/>
    </row>
    <row r="5" spans="1:24" ht="117" customHeight="1">
      <c r="A5" s="6" t="s">
        <v>34</v>
      </c>
      <c r="B5" s="7" t="s">
        <v>35</v>
      </c>
      <c r="C5" s="7" t="s">
        <v>36</v>
      </c>
      <c r="D5" s="7" t="s">
        <v>37</v>
      </c>
      <c r="E5" s="7" t="s">
        <v>38</v>
      </c>
      <c r="F5" s="7" t="s">
        <v>39</v>
      </c>
      <c r="G5" s="7" t="s">
        <v>40</v>
      </c>
      <c r="H5" s="7" t="s">
        <v>41</v>
      </c>
      <c r="I5" s="7" t="s">
        <v>42</v>
      </c>
      <c r="J5" s="7" t="s">
        <v>43</v>
      </c>
      <c r="K5" s="7" t="s">
        <v>44</v>
      </c>
      <c r="L5" s="7" t="s">
        <v>45</v>
      </c>
      <c r="M5" s="7" t="s">
        <v>46</v>
      </c>
      <c r="N5" s="7" t="s">
        <v>47</v>
      </c>
      <c r="O5" s="7" t="s">
        <v>48</v>
      </c>
      <c r="P5" s="7" t="s">
        <v>49</v>
      </c>
      <c r="Q5" s="7" t="s">
        <v>50</v>
      </c>
      <c r="R5" s="7" t="s">
        <v>51</v>
      </c>
      <c r="S5" s="7" t="s">
        <v>52</v>
      </c>
      <c r="T5" s="7" t="s">
        <v>53</v>
      </c>
      <c r="U5" s="7" t="s">
        <v>54</v>
      </c>
      <c r="V5" s="7" t="s">
        <v>55</v>
      </c>
      <c r="W5" s="7" t="s">
        <v>56</v>
      </c>
      <c r="X5" s="2" t="s">
        <v>57</v>
      </c>
    </row>
    <row r="6" spans="1:24" ht="24.75">
      <c r="A6" s="5" t="s">
        <v>58</v>
      </c>
      <c r="B6" s="1">
        <f>135098.841507648/10000</f>
        <v>13.509884150764799</v>
      </c>
      <c r="C6" s="1">
        <f>5434941.88348761/10000</f>
        <v>543.49418834876099</v>
      </c>
      <c r="D6" s="1">
        <f>3681496.08004852/10000</f>
        <v>368.14960800485198</v>
      </c>
      <c r="E6" s="1">
        <f>92019.8920127498/10000</f>
        <v>9.20198920127498</v>
      </c>
      <c r="F6" s="1">
        <f>682553.700918664/10000</f>
        <v>68.255370091866396</v>
      </c>
      <c r="G6" s="1">
        <f>1418745.18010679/10000</f>
        <v>141.874518010679</v>
      </c>
      <c r="H6" s="1">
        <f>37930.0018311579/10000</f>
        <v>3.7930001831157898</v>
      </c>
      <c r="I6" s="1">
        <f>2778187.82933176/10000</f>
        <v>277.81878293317601</v>
      </c>
      <c r="J6" s="1">
        <f>4642041.54217392/10000</f>
        <v>464.20415421739204</v>
      </c>
      <c r="K6" s="1">
        <f>4440785.43710648/10000</f>
        <v>444.07854371064798</v>
      </c>
      <c r="L6" s="1">
        <f>7766290.98738581/10000</f>
        <v>776.62909873858098</v>
      </c>
      <c r="M6" s="1">
        <f>3461677.9946753/10000</f>
        <v>346.16779946753002</v>
      </c>
      <c r="N6" s="1">
        <f>1182426.88784719/10000</f>
        <v>118.24268878471901</v>
      </c>
      <c r="O6" s="1">
        <f>1283226.14822784/10000</f>
        <v>128.322614822784</v>
      </c>
      <c r="P6" s="1">
        <f>397142.540848613/10000</f>
        <v>39.714254084861302</v>
      </c>
      <c r="Q6" s="1">
        <f>19418345.7277518/10000</f>
        <v>1941.8345727751798</v>
      </c>
      <c r="R6" s="1">
        <f>26761772.2143052/10000</f>
        <v>2676.1772214305201</v>
      </c>
      <c r="S6" s="1">
        <f>1493403.17050014/10000</f>
        <v>149.34031705001399</v>
      </c>
      <c r="T6" s="1">
        <f>81510.2373931862/10000</f>
        <v>8.1510237393186191</v>
      </c>
      <c r="U6" s="1">
        <f>344059.668894899/10000</f>
        <v>34.405966889489903</v>
      </c>
      <c r="V6" s="1">
        <f>22544005.1202149/10000</f>
        <v>2254.4005120214897</v>
      </c>
      <c r="W6" s="1">
        <f>2268785.917991/10000</f>
        <v>226.87859179910004</v>
      </c>
      <c r="X6" s="1">
        <f>SUM(B6:W6)</f>
        <v>11034.644700456118</v>
      </c>
    </row>
    <row r="7" spans="1:24">
      <c r="A7" s="8" t="s">
        <v>59</v>
      </c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9"/>
    </row>
    <row r="8" spans="1:24">
      <c r="A8" s="30" t="s">
        <v>60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</sheetData>
  <mergeCells count="12">
    <mergeCell ref="A8:N8"/>
    <mergeCell ref="A1:X1"/>
    <mergeCell ref="B4:D4"/>
    <mergeCell ref="E4:I4"/>
    <mergeCell ref="M4:O4"/>
    <mergeCell ref="B3:J3"/>
    <mergeCell ref="K3:L3"/>
    <mergeCell ref="M3:O3"/>
    <mergeCell ref="B2:J2"/>
    <mergeCell ref="K2:L2"/>
    <mergeCell ref="M2:P2"/>
    <mergeCell ref="Q2:V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6139A-7754-4E23-A2FC-7488AAF1B618}">
  <dimension ref="A2:Y13"/>
  <sheetViews>
    <sheetView tabSelected="1" workbookViewId="0">
      <selection activeCell="A9" sqref="A9"/>
    </sheetView>
  </sheetViews>
  <sheetFormatPr defaultRowHeight="15"/>
  <cols>
    <col min="1" max="1" width="29.42578125" style="25" customWidth="1"/>
    <col min="2" max="2" width="26.85546875" customWidth="1"/>
  </cols>
  <sheetData>
    <row r="2" spans="1:25">
      <c r="A2" s="24"/>
      <c r="B2" s="10" t="s">
        <v>61</v>
      </c>
      <c r="C2" s="23" t="s">
        <v>62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10"/>
    </row>
    <row r="3" spans="1:25" ht="24.75">
      <c r="A3" s="24"/>
      <c r="B3" s="10"/>
      <c r="C3" s="19" t="s">
        <v>2</v>
      </c>
      <c r="D3" s="20"/>
      <c r="E3" s="20"/>
      <c r="F3" s="20"/>
      <c r="G3" s="20"/>
      <c r="H3" s="20"/>
      <c r="I3" s="20"/>
      <c r="J3" s="20"/>
      <c r="K3" s="20"/>
      <c r="L3" s="19" t="s">
        <v>3</v>
      </c>
      <c r="M3" s="20"/>
      <c r="N3" s="19" t="s">
        <v>4</v>
      </c>
      <c r="O3" s="20"/>
      <c r="P3" s="20"/>
      <c r="Q3" s="20"/>
      <c r="R3" s="19" t="s">
        <v>5</v>
      </c>
      <c r="S3" s="20"/>
      <c r="T3" s="20"/>
      <c r="U3" s="20"/>
      <c r="V3" s="20"/>
      <c r="W3" s="20"/>
      <c r="X3" s="6" t="s">
        <v>6</v>
      </c>
      <c r="Y3" s="4"/>
    </row>
    <row r="4" spans="1:25" ht="50.25">
      <c r="A4" s="24"/>
      <c r="B4" s="10"/>
      <c r="C4" s="19" t="s">
        <v>8</v>
      </c>
      <c r="D4" s="20"/>
      <c r="E4" s="20"/>
      <c r="F4" s="20"/>
      <c r="G4" s="20"/>
      <c r="H4" s="20"/>
      <c r="I4" s="20"/>
      <c r="J4" s="20"/>
      <c r="K4" s="20"/>
      <c r="L4" s="21" t="s">
        <v>9</v>
      </c>
      <c r="M4" s="22"/>
      <c r="N4" s="21" t="s">
        <v>10</v>
      </c>
      <c r="O4" s="22"/>
      <c r="P4" s="22"/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  <c r="V4" s="6" t="s">
        <v>16</v>
      </c>
      <c r="W4" s="6" t="s">
        <v>17</v>
      </c>
      <c r="X4" s="6" t="s">
        <v>18</v>
      </c>
      <c r="Y4" s="4"/>
    </row>
    <row r="5" spans="1:25" ht="62.25">
      <c r="A5" s="24"/>
      <c r="B5" s="10"/>
      <c r="C5" s="19" t="s">
        <v>20</v>
      </c>
      <c r="D5" s="20"/>
      <c r="E5" s="20"/>
      <c r="F5" s="19" t="s">
        <v>21</v>
      </c>
      <c r="G5" s="20"/>
      <c r="H5" s="20"/>
      <c r="I5" s="20"/>
      <c r="J5" s="20"/>
      <c r="K5" s="6" t="s">
        <v>22</v>
      </c>
      <c r="L5" s="6" t="s">
        <v>23</v>
      </c>
      <c r="M5" s="6" t="s">
        <v>24</v>
      </c>
      <c r="N5" s="21" t="s">
        <v>25</v>
      </c>
      <c r="O5" s="22"/>
      <c r="P5" s="22"/>
      <c r="Q5" s="6" t="s">
        <v>26</v>
      </c>
      <c r="R5" s="6" t="s">
        <v>27</v>
      </c>
      <c r="S5" s="6" t="s">
        <v>28</v>
      </c>
      <c r="T5" s="6" t="s">
        <v>29</v>
      </c>
      <c r="U5" s="6" t="s">
        <v>30</v>
      </c>
      <c r="V5" s="6" t="s">
        <v>31</v>
      </c>
      <c r="W5" s="6" t="s">
        <v>32</v>
      </c>
      <c r="X5" s="6" t="s">
        <v>33</v>
      </c>
      <c r="Y5" s="3"/>
    </row>
    <row r="6" spans="1:25" ht="206.25">
      <c r="A6" s="24"/>
      <c r="B6" s="10" t="s">
        <v>63</v>
      </c>
      <c r="C6" s="11" t="s">
        <v>35</v>
      </c>
      <c r="D6" s="11" t="s">
        <v>36</v>
      </c>
      <c r="E6" s="11" t="s">
        <v>37</v>
      </c>
      <c r="F6" s="11" t="s">
        <v>38</v>
      </c>
      <c r="G6" s="11" t="s">
        <v>39</v>
      </c>
      <c r="H6" s="11" t="s">
        <v>40</v>
      </c>
      <c r="I6" s="11" t="s">
        <v>41</v>
      </c>
      <c r="J6" s="11" t="s">
        <v>42</v>
      </c>
      <c r="K6" s="11" t="s">
        <v>43</v>
      </c>
      <c r="L6" s="11" t="s">
        <v>44</v>
      </c>
      <c r="M6" s="11" t="s">
        <v>45</v>
      </c>
      <c r="N6" s="11" t="s">
        <v>46</v>
      </c>
      <c r="O6" s="11" t="s">
        <v>47</v>
      </c>
      <c r="P6" s="11" t="s">
        <v>48</v>
      </c>
      <c r="Q6" s="11" t="s">
        <v>49</v>
      </c>
      <c r="R6" s="11" t="s">
        <v>50</v>
      </c>
      <c r="S6" s="11" t="s">
        <v>51</v>
      </c>
      <c r="T6" s="11" t="s">
        <v>52</v>
      </c>
      <c r="U6" s="11" t="s">
        <v>53</v>
      </c>
      <c r="V6" s="11" t="s">
        <v>54</v>
      </c>
      <c r="W6" s="11" t="s">
        <v>55</v>
      </c>
      <c r="X6" s="11" t="s">
        <v>56</v>
      </c>
      <c r="Y6" s="12" t="s">
        <v>57</v>
      </c>
    </row>
    <row r="7" spans="1:25" ht="30.75">
      <c r="A7" s="13" t="s">
        <v>64</v>
      </c>
      <c r="B7" s="14"/>
      <c r="C7" s="18">
        <v>2.6698461966700636E-2</v>
      </c>
      <c r="D7" s="18">
        <v>3.3754889821005447E-2</v>
      </c>
      <c r="E7" s="18">
        <v>3.717684753369993E-2</v>
      </c>
      <c r="F7" s="18">
        <v>4.5812655118443896E-5</v>
      </c>
      <c r="G7" s="18">
        <v>2.7770996375336966E-2</v>
      </c>
      <c r="H7" s="18">
        <v>2.7021428163949415E-3</v>
      </c>
      <c r="I7" s="18">
        <v>6.7585452095324711E-2</v>
      </c>
      <c r="J7" s="18">
        <v>5.7812341436668059E-2</v>
      </c>
      <c r="K7" s="18">
        <v>2.1541639767663507E-2</v>
      </c>
      <c r="L7" s="18">
        <v>8.0193900024574216E-2</v>
      </c>
      <c r="M7" s="18">
        <v>5.8618491615000351E-2</v>
      </c>
      <c r="N7" s="18">
        <v>4.0230399894319528E-2</v>
      </c>
      <c r="O7" s="18">
        <v>9.8408636080725032E-2</v>
      </c>
      <c r="P7" s="18">
        <v>4.3286123053273735E-2</v>
      </c>
      <c r="Q7" s="18">
        <v>3.3145918018359873E-2</v>
      </c>
      <c r="R7" s="18">
        <v>3.8621091209785373E-2</v>
      </c>
      <c r="S7" s="18">
        <v>8.5916063661377093E-2</v>
      </c>
      <c r="T7" s="18">
        <v>6.9019189463852146E-2</v>
      </c>
      <c r="U7" s="18">
        <v>0</v>
      </c>
      <c r="V7" s="18">
        <v>8.359765344447323E-2</v>
      </c>
      <c r="W7" s="18">
        <v>5.104580826674264E-2</v>
      </c>
      <c r="X7" s="18">
        <v>4.2828140799604286E-2</v>
      </c>
      <c r="Y7" s="10"/>
    </row>
    <row r="8" spans="1:25">
      <c r="A8" s="26" t="s">
        <v>65</v>
      </c>
      <c r="B8" s="1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30.75">
      <c r="A9" s="24" t="s">
        <v>66</v>
      </c>
      <c r="B9" s="15"/>
      <c r="C9" s="16">
        <v>2.9758246872443035</v>
      </c>
      <c r="D9" s="16">
        <v>3.7623378668719916</v>
      </c>
      <c r="E9" s="16">
        <v>4.1437510828408781</v>
      </c>
      <c r="F9" s="16">
        <v>5.1063027622981092E-3</v>
      </c>
      <c r="G9" s="16">
        <v>3.0953699395183762</v>
      </c>
      <c r="H9" s="16">
        <v>0.30118226703534823</v>
      </c>
      <c r="I9" s="16">
        <v>7.5331102254010851</v>
      </c>
      <c r="J9" s="16">
        <v>6.4437941439925588</v>
      </c>
      <c r="K9" s="16">
        <v>2.4010425583424952</v>
      </c>
      <c r="L9" s="16">
        <v>8.9384544981345524</v>
      </c>
      <c r="M9" s="16">
        <v>6.5336480691100327</v>
      </c>
      <c r="N9" s="16">
        <v>4.4841016434783549</v>
      </c>
      <c r="O9" s="16">
        <v>10.968678609738348</v>
      </c>
      <c r="P9" s="16">
        <v>4.8246941624459865</v>
      </c>
      <c r="Q9" s="16">
        <v>3.6944615477638498</v>
      </c>
      <c r="R9" s="16">
        <v>4.3047272466008701</v>
      </c>
      <c r="S9" s="16">
        <v>9.5762498826060529</v>
      </c>
      <c r="T9" s="16">
        <v>7.6929153505655998</v>
      </c>
      <c r="U9" s="16">
        <v>0</v>
      </c>
      <c r="V9" s="16">
        <v>9.3178386540031912</v>
      </c>
      <c r="W9" s="16">
        <v>5.6895927791635312</v>
      </c>
      <c r="X9" s="16">
        <v>4.7736472183003222</v>
      </c>
      <c r="Y9" s="16">
        <v>111.46052873592005</v>
      </c>
    </row>
    <row r="10" spans="1:25" ht="30.75">
      <c r="A10" s="24" t="s">
        <v>67</v>
      </c>
      <c r="B10" s="15"/>
      <c r="C10" s="17">
        <v>5.6540669057641768</v>
      </c>
      <c r="D10" s="17">
        <v>7.1484419470567833</v>
      </c>
      <c r="E10" s="17">
        <v>7.8731270573976682</v>
      </c>
      <c r="F10" s="17">
        <v>9.7019752483664071E-3</v>
      </c>
      <c r="G10" s="17">
        <v>5.8812028850849147</v>
      </c>
      <c r="H10" s="17">
        <v>0.57224630736716164</v>
      </c>
      <c r="I10" s="17">
        <v>14.312909428262062</v>
      </c>
      <c r="J10" s="17">
        <v>12.243208873585861</v>
      </c>
      <c r="K10" s="17">
        <v>4.5619808608507411</v>
      </c>
      <c r="L10" s="17">
        <v>16.98306354645565</v>
      </c>
      <c r="M10" s="17">
        <v>12.413931331309062</v>
      </c>
      <c r="N10" s="17">
        <v>8.5197931226088741</v>
      </c>
      <c r="O10" s="17">
        <v>20.840489358502861</v>
      </c>
      <c r="P10" s="17">
        <v>9.1669189086473732</v>
      </c>
      <c r="Q10" s="17">
        <v>7.0194769407513142</v>
      </c>
      <c r="R10" s="17">
        <v>8.1789817685416537</v>
      </c>
      <c r="S10" s="17">
        <v>18.194874776951501</v>
      </c>
      <c r="T10" s="17">
        <v>14.61653916607464</v>
      </c>
      <c r="U10" s="16">
        <v>0</v>
      </c>
      <c r="V10" s="17">
        <v>17.703893442606063</v>
      </c>
      <c r="W10" s="17">
        <v>10.810226280410708</v>
      </c>
      <c r="X10" s="17">
        <v>9.0699297147706126</v>
      </c>
      <c r="Y10" s="17">
        <v>211.77500459824807</v>
      </c>
    </row>
    <row r="11" spans="1:25">
      <c r="A11" s="26" t="s">
        <v>68</v>
      </c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30.75">
      <c r="A12" s="24" t="s">
        <v>66</v>
      </c>
      <c r="B12" s="16">
        <v>111.46052873592005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30.75">
      <c r="A13" s="24" t="s">
        <v>67</v>
      </c>
      <c r="B13" s="16">
        <v>211.77500459824807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</sheetData>
  <mergeCells count="11">
    <mergeCell ref="C5:E5"/>
    <mergeCell ref="F5:J5"/>
    <mergeCell ref="N5:P5"/>
    <mergeCell ref="C2:W2"/>
    <mergeCell ref="C3:K3"/>
    <mergeCell ref="L3:M3"/>
    <mergeCell ref="N3:Q3"/>
    <mergeCell ref="R3:W3"/>
    <mergeCell ref="C4:K4"/>
    <mergeCell ref="L4:M4"/>
    <mergeCell ref="N4:P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5d9000-c57e-4acf-b7f6-9d7213f85f03">
      <Terms xmlns="http://schemas.microsoft.com/office/infopath/2007/PartnerControls"/>
    </lcf76f155ced4ddcb4097134ff3c332f>
    <TaxCatchAll xmlns="2d7159e2-f0ae-436c-90d0-cdd400d08e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637FA6437FE5FD4A94F0428C15D48A86" ma:contentTypeVersion="13" ma:contentTypeDescription="Luo uusi asiakirja." ma:contentTypeScope="" ma:versionID="7ff1f452785a1767b5478af674e64f19">
  <xsd:schema xmlns:xsd="http://www.w3.org/2001/XMLSchema" xmlns:xs="http://www.w3.org/2001/XMLSchema" xmlns:p="http://schemas.microsoft.com/office/2006/metadata/properties" xmlns:ns2="a85d9000-c57e-4acf-b7f6-9d7213f85f03" xmlns:ns3="2d7159e2-f0ae-436c-90d0-cdd400d08ecd" targetNamespace="http://schemas.microsoft.com/office/2006/metadata/properties" ma:root="true" ma:fieldsID="421040c1cf05421bdba03aa1f2dbe39a" ns2:_="" ns3:_="">
    <xsd:import namespace="a85d9000-c57e-4acf-b7f6-9d7213f85f03"/>
    <xsd:import namespace="2d7159e2-f0ae-436c-90d0-cdd400d08e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d9000-c57e-4acf-b7f6-9d7213f8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Kuvien tunnisteet" ma:readOnly="false" ma:fieldId="{5cf76f15-5ced-4ddc-b409-7134ff3c332f}" ma:taxonomyMulti="true" ma:sspId="f0c6d1fd-3a9d-41b9-87db-5b8f164e01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59e2-f0ae-436c-90d0-cdd400d08e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4079ec5-74df-4296-8847-00c193eec8fd}" ma:internalName="TaxCatchAll" ma:showField="CatchAllData" ma:web="2d7159e2-f0ae-436c-90d0-cdd400d08e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D48D98-B950-4B66-ADF8-766EFFB46D7D}"/>
</file>

<file path=customXml/itemProps2.xml><?xml version="1.0" encoding="utf-8"?>
<ds:datastoreItem xmlns:ds="http://schemas.openxmlformats.org/officeDocument/2006/customXml" ds:itemID="{CD7442BB-F512-44C9-9173-19CD5B9D2E4F}"/>
</file>

<file path=customXml/itemProps3.xml><?xml version="1.0" encoding="utf-8"?>
<ds:datastoreItem xmlns:ds="http://schemas.openxmlformats.org/officeDocument/2006/customXml" ds:itemID="{CA6D813D-BA07-4717-85E0-83CC7DCD99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Hurskainen Pekka</dc:creator>
  <cp:keywords/>
  <dc:description/>
  <cp:lastModifiedBy>Hurskainen Pekka</cp:lastModifiedBy>
  <cp:revision/>
  <dcterms:created xsi:type="dcterms:W3CDTF">2021-09-03T13:34:45Z</dcterms:created>
  <dcterms:modified xsi:type="dcterms:W3CDTF">2023-03-06T09:04:01Z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0x010100637FA6437FE5FD4A94F0428C15D48A86</vt:lpwstr>
  </property>
  <property fmtid="{D5CDD505-2E9C-101B-9397-08002B2CF9AE}" pid="3" name="MediaServiceImageTags">
    <vt:lpwstr/>
  </property>
</Properties>
</file>